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17" l="1"/>
  <c r="F17"/>
  <c r="P17"/>
  <c r="D17"/>
  <c r="N17"/>
  <c r="E17"/>
  <c r="O22"/>
  <c r="F22"/>
  <c r="E22"/>
  <c r="P22"/>
  <c r="D22"/>
  <c r="N22"/>
  <c r="O27"/>
  <c r="F27"/>
  <c r="P27"/>
  <c r="H27"/>
  <c r="D27"/>
  <c r="N27"/>
  <c r="E27"/>
  <c r="N37"/>
  <c r="E37"/>
  <c r="O37"/>
  <c r="F37"/>
  <c r="P37"/>
  <c r="D37"/>
  <c r="O32"/>
  <c r="F32"/>
  <c r="P32"/>
  <c r="D32"/>
  <c r="N32"/>
  <c r="E32"/>
  <c r="G39"/>
  <c r="Q12"/>
  <c r="Q1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D39" l="1"/>
  <c r="F39"/>
  <c r="H22"/>
  <c r="I21" s="1"/>
  <c r="S21" s="1"/>
  <c r="O12"/>
  <c r="O39" s="1"/>
  <c r="F12"/>
  <c r="P12"/>
  <c r="P39" s="1"/>
  <c r="H12"/>
  <c r="D12"/>
  <c r="R12"/>
  <c r="R39" s="1"/>
  <c r="N12"/>
  <c r="N39" s="1"/>
  <c r="E12"/>
  <c r="E39" s="1"/>
  <c r="H37"/>
  <c r="I36" s="1"/>
  <c r="S36" s="1"/>
  <c r="H32"/>
  <c r="I31" s="1"/>
  <c r="S31" s="1"/>
  <c r="I26"/>
  <c r="S26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<sst xmlns="http://schemas.openxmlformats.org/spreadsheetml/2006/main" count="117" uniqueCount="74">
  <si>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</si>
  <si>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</si>
  <si>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</si>
  <si>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TJ Spartak Přerov</t>
  </si>
  <si>
    <t>Datum:  </t>
  </si>
  <si>
    <t>18.1.2020</t>
  </si>
  <si>
    <t>Domácí</t>
  </si>
  <si>
    <t>Hosté</t>
  </si>
  <si>
    <t>TJ Start Rychnov n. Kn.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</si>
  <si>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</si>
  <si>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</si>
  <si>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</si>
  <si>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</si>
  <si>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</si>
  <si>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</si>
  <si>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</si>
  <si>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</si>
  <si>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</si>
  <si>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</si>
  <si>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</si>
  <si>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Vácha</t>
  </si>
  <si>
    <t>Ksandr</t>
  </si>
  <si>
    <t>Petr</t>
  </si>
  <si>
    <t>Dalibor</t>
  </si>
  <si>
    <t>Pavelka</t>
  </si>
  <si>
    <t>Gálus</t>
  </si>
  <si>
    <t>Divila</t>
  </si>
  <si>
    <t>Kindl</t>
  </si>
  <si>
    <t>Jiří</t>
  </si>
  <si>
    <t>Roman</t>
  </si>
  <si>
    <t>Bělíček</t>
  </si>
  <si>
    <t>Seniura</t>
  </si>
  <si>
    <t>Vlastimil</t>
  </si>
  <si>
    <t>Jakub</t>
  </si>
  <si>
    <t>Pytlík</t>
  </si>
  <si>
    <t>Šmejda</t>
  </si>
  <si>
    <t>Michal</t>
  </si>
  <si>
    <t>Jaroslav</t>
  </si>
  <si>
    <t>Pleban</t>
  </si>
  <si>
    <t>Urbánek</t>
  </si>
  <si>
    <t>David</t>
  </si>
  <si>
    <t>Celkový výkon družstva  </t>
  </si>
  <si>
    <t>Vedoucí družstva         Jméno:</t>
  </si>
  <si>
    <t>Jakub Pleban</t>
  </si>
  <si>
    <t>Bodový zisk</t>
  </si>
  <si>
    <t>Dalibor Ksandr</t>
  </si>
  <si>
    <t>Podpis:</t>
  </si>
  <si>
    <t>Rozhodčí</t>
  </si>
  <si>
    <t>Jméno:</t>
  </si>
  <si>
    <t>Sedláček Vladimír, Jiří Vidlička</t>
  </si>
  <si>
    <t>Číslo průkazu:</t>
  </si>
  <si>
    <t>I/0405, I/0038</t>
  </si>
  <si>
    <t>Čas zahájení utkání:  </t>
  </si>
  <si>
    <t>9:00</t>
  </si>
  <si>
    <t>Teplota na kuželně:  </t>
  </si>
  <si>
    <t>Čas ukončení utkání:  </t>
  </si>
  <si>
    <t>11:35</t>
  </si>
  <si>
    <t>Počet diváků:  </t>
  </si>
  <si>
    <t>Platnost kolaudačního protokolu:  </t>
  </si>
  <si>
    <t>1.9.2021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</si>
  <si>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</si>
  <si>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</si>
  <si>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</si>
  <si>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</si>
  <si>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</si>
  <si>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</si>
  <si>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</si>
  <si>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Kanda Milan</t>
  </si>
  <si>
    <t>Vácha Petr</t>
  </si>
  <si>
    <t>Napomínání hráčů za nesportovní chování či vyloučení ze startu:</t>
  </si>
  <si>
    <t>Různé:</t>
  </si>
  <si>
    <t>Vlastimil Bělíček – 1.start – dopsat na soupisku. Milan Kanda - 1.start náhradníka</t>
  </si>
  <si>
    <t xml:space="preserve">Datum a podpis rozhodčího:  </t>
  </si>
  <si>
    <t>18.1.2020 Sedláček Vladimír, Jiří Vidlička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</si>
</sst>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76</v>
      </c>
      <c r="E8" s="12">
        <v>18</v>
      </c>
      <c r="F8" s="12">
        <v>5</v>
      </c>
      <c r="G8" s="13">
        <f>IF(AND(ISBLANK(D8),ISBLANK(E8)),"",D8+E8)</f>
        <v>94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100</v>
      </c>
      <c r="O8" s="12">
        <v>54</v>
      </c>
      <c r="P8" s="12">
        <v>3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41</v>
      </c>
      <c r="F9" s="18">
        <v>2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34</v>
      </c>
      <c r="P9" s="18">
        <v>2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83</v>
      </c>
      <c r="E10" s="18">
        <v>45</v>
      </c>
      <c r="F10" s="18">
        <v>1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89</v>
      </c>
      <c r="O10" s="18">
        <v>45</v>
      </c>
      <c r="P10" s="18">
        <v>0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35</v>
      </c>
      <c r="P11" s="23">
        <v>1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10645</v>
      </c>
      <c r="B12" s="97"/>
      <c r="C12" s="26" t="s">
        <v>17</v>
      </c>
      <c r="D12" s="27">
        <f>IF(ISNUMBER($G12),SUM(D8:D11),"")</f>
        <v>349</v>
      </c>
      <c r="E12" s="28">
        <f>IF(ISNUMBER($G12),SUM(E8:E11),"")</f>
        <v>148</v>
      </c>
      <c r="F12" s="28">
        <f>IF(ISNUMBER($G12),SUM(F8:F11),"")</f>
        <v>9</v>
      </c>
      <c r="G12" s="29">
        <f>IF(SUM($G8:$G11)+SUM($Q8:$Q11)&gt;0,SUM(G8:G11),"")</f>
        <v>497</v>
      </c>
      <c r="H12" s="27">
        <f>IF(ISNUMBER($G12),SUM(H8:H11),"")</f>
        <v>2</v>
      </c>
      <c r="I12" s="99"/>
      <c r="K12" s="96">
        <v>4540</v>
      </c>
      <c r="L12" s="97"/>
      <c r="M12" s="26" t="s">
        <v>17</v>
      </c>
      <c r="N12" s="27">
        <f>IF(ISNUMBER($G12),SUM(N8:N11),"")</f>
        <v>383</v>
      </c>
      <c r="O12" s="28">
        <f>IF(ISNUMBER($G12),SUM(O8:O11),"")</f>
        <v>168</v>
      </c>
      <c r="P12" s="28">
        <f>IF(ISNUMBER($G12),SUM(P8:P11),"")</f>
        <v>6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61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89</v>
      </c>
      <c r="O13" s="12">
        <v>45</v>
      </c>
      <c r="P13" s="12">
        <v>0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53</v>
      </c>
      <c r="F14" s="18">
        <v>1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50</v>
      </c>
      <c r="P14" s="18">
        <v>2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22</v>
      </c>
      <c r="B15" s="93"/>
      <c r="C15" s="16">
        <v>3</v>
      </c>
      <c r="D15" s="17">
        <v>88</v>
      </c>
      <c r="E15" s="18">
        <v>63</v>
      </c>
      <c r="F15" s="18">
        <v>0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22</v>
      </c>
      <c r="L15" s="93"/>
      <c r="M15" s="16">
        <v>3</v>
      </c>
      <c r="N15" s="17">
        <v>92</v>
      </c>
      <c r="O15" s="18">
        <v>43</v>
      </c>
      <c r="P15" s="18">
        <v>1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57</v>
      </c>
      <c r="F16" s="23">
        <v>0</v>
      </c>
      <c r="G16" s="24">
        <f>IF(AND(ISBLANK(D16),ISBLANK(E16)),"",D16+E16)</f>
        <v>155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19100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234</v>
      </c>
      <c r="F17" s="28">
        <f>IF(ISNUMBER($G17),SUM(F13:F16),"")</f>
        <v>1</v>
      </c>
      <c r="G17" s="29">
        <f>IF(SUM($G13:$G16)+SUM($Q13:$Q16)&gt;0,SUM(G13:G16),"")</f>
        <v>610</v>
      </c>
      <c r="H17" s="27">
        <f>IF(ISNUMBER($G17),SUM(H13:H16),"")</f>
        <v>4</v>
      </c>
      <c r="I17" s="99"/>
      <c r="K17" s="96">
        <v>19079</v>
      </c>
      <c r="L17" s="97"/>
      <c r="M17" s="26" t="s">
        <v>17</v>
      </c>
      <c r="N17" s="27">
        <f>IF(ISNUMBER($G17),SUM(N13:N16),"")</f>
        <v>353</v>
      </c>
      <c r="O17" s="28">
        <f>IF(ISNUMBER($G17),SUM(O13:O16),"")</f>
        <v>183</v>
      </c>
      <c r="P17" s="28">
        <f>IF(ISNUMBER($G17),SUM(P13:P16),"")</f>
        <v>4</v>
      </c>
      <c r="Q17" s="29">
        <f>IF(SUM($G13:$G16)+SUM($Q13:$Q16)&gt;0,SUM(Q13:Q16),"")</f>
        <v>536</v>
      </c>
      <c r="R17" s="27">
        <f>IF(ISNUMBER($G17),SUM(R13:R16),"")</f>
        <v>0</v>
      </c>
      <c r="S17" s="99"/>
    </row>
    <row r="18" spans="1:19" ht="12.9" customHeight="1">
      <c r="A18" s="88" t="s">
        <v>26</v>
      </c>
      <c r="B18" s="89"/>
      <c r="C18" s="10">
        <v>1</v>
      </c>
      <c r="D18" s="11">
        <v>98</v>
      </c>
      <c r="E18" s="12">
        <v>35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27</v>
      </c>
      <c r="L18" s="89"/>
      <c r="M18" s="10">
        <v>1</v>
      </c>
      <c r="N18" s="11">
        <v>99</v>
      </c>
      <c r="O18" s="12">
        <v>35</v>
      </c>
      <c r="P18" s="12">
        <v>2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42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51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85</v>
      </c>
      <c r="E20" s="18">
        <v>53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29</v>
      </c>
      <c r="L20" s="93"/>
      <c r="M20" s="16">
        <v>3</v>
      </c>
      <c r="N20" s="17">
        <v>98</v>
      </c>
      <c r="O20" s="18">
        <v>52</v>
      </c>
      <c r="P20" s="18">
        <v>0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53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72</v>
      </c>
      <c r="P21" s="23">
        <v>1</v>
      </c>
      <c r="Q21" s="24">
        <f>IF(AND(ISBLANK(N21),ISBLANK(O21)),"",N21+O21)</f>
        <v>177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15219</v>
      </c>
      <c r="B22" s="97"/>
      <c r="C22" s="26" t="s">
        <v>17</v>
      </c>
      <c r="D22" s="27">
        <f>IF(ISNUMBER($G22),SUM(D18:D21),"")</f>
        <v>377</v>
      </c>
      <c r="E22" s="28">
        <f>IF(ISNUMBER($G22),SUM(E18:E21),"")</f>
        <v>183</v>
      </c>
      <c r="F22" s="28">
        <f>IF(ISNUMBER($G22),SUM(F18:F21),"")</f>
        <v>1</v>
      </c>
      <c r="G22" s="29">
        <f>IF(SUM($G18:$G21)+SUM($Q18:$Q21)&gt;0,SUM(G18:G21),"")</f>
        <v>560</v>
      </c>
      <c r="H22" s="27">
        <f>IF(ISNUMBER($G22),SUM(H18:H21),"")</f>
        <v>0</v>
      </c>
      <c r="I22" s="99"/>
      <c r="K22" s="96">
        <v>11871</v>
      </c>
      <c r="L22" s="97"/>
      <c r="M22" s="26" t="s">
        <v>17</v>
      </c>
      <c r="N22" s="27">
        <f>IF(ISNUMBER($G22),SUM(N18:N21),"")</f>
        <v>402</v>
      </c>
      <c r="O22" s="28">
        <f>IF(ISNUMBER($G22),SUM(O18:O21),"")</f>
        <v>210</v>
      </c>
      <c r="P22" s="28">
        <f>IF(ISNUMBER($G22),SUM(P18:P21),"")</f>
        <v>3</v>
      </c>
      <c r="Q22" s="29">
        <f>IF(SUM($G18:$G21)+SUM($Q18:$Q21)&gt;0,SUM(Q18:Q21),"")</f>
        <v>612</v>
      </c>
      <c r="R22" s="27">
        <f>IF(ISNUMBER($G22),SUM(R18:R21),"")</f>
        <v>4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100</v>
      </c>
      <c r="E23" s="12">
        <v>45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91</v>
      </c>
      <c r="O23" s="12">
        <v>43</v>
      </c>
      <c r="P23" s="12">
        <v>2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115</v>
      </c>
      <c r="E24" s="18">
        <v>62</v>
      </c>
      <c r="F24" s="18">
        <v>0</v>
      </c>
      <c r="G24" s="19">
        <f>IF(AND(ISBLANK(D24),ISBLANK(E24)),"",D24+E24)</f>
        <v>177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61</v>
      </c>
      <c r="P24" s="18">
        <v>1</v>
      </c>
      <c r="Q24" s="19">
        <f>IF(AND(ISBLANK(N24),ISBLANK(O24)),"",N24+O24)</f>
        <v>148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90</v>
      </c>
      <c r="E25" s="18">
        <v>61</v>
      </c>
      <c r="F25" s="18">
        <v>0</v>
      </c>
      <c r="G25" s="19">
        <f>IF(AND(ISBLANK(D25),ISBLANK(E25)),"",D25+E25)</f>
        <v>151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90</v>
      </c>
      <c r="O25" s="18">
        <v>43</v>
      </c>
      <c r="P25" s="18">
        <v>0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52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45</v>
      </c>
      <c r="P26" s="23">
        <v>0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14035</v>
      </c>
      <c r="B27" s="97"/>
      <c r="C27" s="26" t="s">
        <v>17</v>
      </c>
      <c r="D27" s="27">
        <f>IF(ISNUMBER($G27),SUM(D23:D26),"")</f>
        <v>406</v>
      </c>
      <c r="E27" s="28">
        <f>IF(ISNUMBER($G27),SUM(E23:E26),"")</f>
        <v>220</v>
      </c>
      <c r="F27" s="28">
        <f>IF(ISNUMBER($G27),SUM(F23:F26),"")</f>
        <v>0</v>
      </c>
      <c r="G27" s="29">
        <f>IF(SUM($G23:$G26)+SUM($Q23:$Q26)&gt;0,SUM(G23:G26),"")</f>
        <v>626</v>
      </c>
      <c r="H27" s="27">
        <f>IF(ISNUMBER($G27),SUM(H23:H26),"")</f>
        <v>4</v>
      </c>
      <c r="I27" s="99"/>
      <c r="K27" s="96">
        <v>14807</v>
      </c>
      <c r="L27" s="97"/>
      <c r="M27" s="26" t="s">
        <v>17</v>
      </c>
      <c r="N27" s="27">
        <f>IF(ISNUMBER($G27),SUM(N23:N26),"")</f>
        <v>357</v>
      </c>
      <c r="O27" s="28">
        <f>IF(ISNUMBER($G27),SUM(O23:O26),"")</f>
        <v>192</v>
      </c>
      <c r="P27" s="28">
        <f>IF(ISNUMBER($G27),SUM(P23:P26),"")</f>
        <v>3</v>
      </c>
      <c r="Q27" s="29">
        <f>IF(SUM($G23:$G26)+SUM($Q23:$Q26)&gt;0,SUM(Q23:Q26),"")</f>
        <v>549</v>
      </c>
      <c r="R27" s="27">
        <f>IF(ISNUMBER($G27),SUM(R23:R26),"")</f>
        <v>0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92</v>
      </c>
      <c r="E28" s="12">
        <v>44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93</v>
      </c>
      <c r="O28" s="12">
        <v>68</v>
      </c>
      <c r="P28" s="12">
        <v>0</v>
      </c>
      <c r="Q28" s="13">
        <f>IF(AND(ISBLANK(N28),ISBLANK(O28)),"",N28+O28)</f>
        <v>161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63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36</v>
      </c>
      <c r="P29" s="18">
        <v>1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91</v>
      </c>
      <c r="E30" s="18">
        <v>54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86</v>
      </c>
      <c r="O30" s="18">
        <v>44</v>
      </c>
      <c r="P30" s="18">
        <v>1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110</v>
      </c>
      <c r="E31" s="23">
        <v>72</v>
      </c>
      <c r="F31" s="23">
        <v>0</v>
      </c>
      <c r="G31" s="24">
        <f>IF(AND(ISBLANK(D31),ISBLANK(E31)),"",D31+E31)</f>
        <v>182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34</v>
      </c>
      <c r="P31" s="23">
        <v>1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16413</v>
      </c>
      <c r="B32" s="97"/>
      <c r="C32" s="26" t="s">
        <v>17</v>
      </c>
      <c r="D32" s="27">
        <f>IF(ISNUMBER($G32),SUM(D28:D31),"")</f>
        <v>382</v>
      </c>
      <c r="E32" s="28">
        <f>IF(ISNUMBER($G32),SUM(E28:E31),"")</f>
        <v>233</v>
      </c>
      <c r="F32" s="28">
        <f>IF(ISNUMBER($G32),SUM(F28:F31),"")</f>
        <v>0</v>
      </c>
      <c r="G32" s="29">
        <f>IF(SUM($G28:$G31)+SUM($Q28:$Q31)&gt;0,SUM(G28:G31),"")</f>
        <v>615</v>
      </c>
      <c r="H32" s="27">
        <f>IF(ISNUMBER($G32),SUM(H28:H31),"")</f>
        <v>3</v>
      </c>
      <c r="I32" s="99"/>
      <c r="K32" s="96">
        <v>11205</v>
      </c>
      <c r="L32" s="97"/>
      <c r="M32" s="26" t="s">
        <v>17</v>
      </c>
      <c r="N32" s="27">
        <f>IF(ISNUMBER($G32),SUM(N28:N31),"")</f>
        <v>363</v>
      </c>
      <c r="O32" s="28">
        <f>IF(ISNUMBER($G32),SUM(O28:O31),"")</f>
        <v>182</v>
      </c>
      <c r="P32" s="28">
        <f>IF(ISNUMBER($G32),SUM(P28:P31),"")</f>
        <v>3</v>
      </c>
      <c r="Q32" s="29">
        <f>IF(SUM($G28:$G31)+SUM($Q28:$Q31)&gt;0,SUM(Q28:Q31),"")</f>
        <v>545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88</v>
      </c>
      <c r="E33" s="12">
        <v>49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99</v>
      </c>
      <c r="O33" s="12">
        <v>45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33</v>
      </c>
      <c r="F34" s="18">
        <v>3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62</v>
      </c>
      <c r="P34" s="18">
        <v>1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33</v>
      </c>
      <c r="B35" s="93"/>
      <c r="C35" s="16">
        <v>3</v>
      </c>
      <c r="D35" s="17">
        <v>96</v>
      </c>
      <c r="E35" s="18">
        <v>36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89</v>
      </c>
      <c r="O35" s="18">
        <v>62</v>
      </c>
      <c r="P35" s="18">
        <v>0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36</v>
      </c>
      <c r="F36" s="23">
        <v>0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36</v>
      </c>
      <c r="P36" s="23">
        <v>3</v>
      </c>
      <c r="Q36" s="24">
        <f>IF(AND(ISBLANK(N36),ISBLANK(O36)),"",N36+O36)</f>
        <v>126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15349</v>
      </c>
      <c r="B37" s="97"/>
      <c r="C37" s="26" t="s">
        <v>17</v>
      </c>
      <c r="D37" s="27">
        <f>IF(ISNUMBER($G37),SUM(D33:D36),"")</f>
        <v>356</v>
      </c>
      <c r="E37" s="28">
        <f>IF(ISNUMBER($G37),SUM(E33:E36),"")</f>
        <v>154</v>
      </c>
      <c r="F37" s="28">
        <f>IF(ISNUMBER($G37),SUM(F33:F36),"")</f>
        <v>5</v>
      </c>
      <c r="G37" s="29">
        <f>IF(SUM($G33:$G36)+SUM($Q33:$Q36)&gt;0,SUM(G33:G36),"")</f>
        <v>510</v>
      </c>
      <c r="H37" s="27">
        <f>IF(ISNUMBER($G37),SUM(H33:H36),"")</f>
        <v>0</v>
      </c>
      <c r="I37" s="99"/>
      <c r="K37" s="96">
        <v>21362</v>
      </c>
      <c r="L37" s="97"/>
      <c r="M37" s="26" t="s">
        <v>17</v>
      </c>
      <c r="N37" s="27">
        <f>IF(ISNUMBER($G37),SUM(N33:N36),"")</f>
        <v>373</v>
      </c>
      <c r="O37" s="28">
        <f>IF(ISNUMBER($G37),SUM(O33:O36),"")</f>
        <v>205</v>
      </c>
      <c r="P37" s="28">
        <f>IF(ISNUMBER($G37),SUM(P33:P36),"")</f>
        <v>4</v>
      </c>
      <c r="Q37" s="29">
        <f>IF(SUM($G33:$G36)+SUM($Q33:$Q36)&gt;0,SUM(Q33:Q36),"")</f>
        <v>578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2246</v>
      </c>
      <c r="E39" s="34">
        <f>IF(ISNUMBER($G39),SUM(E12,E17,E22,E27,E32,E37),"")</f>
        <v>1172</v>
      </c>
      <c r="F39" s="34">
        <f>IF(ISNUMBER($G39),SUM(F12,F17,F22,F27,F32,F37),"")</f>
        <v>16</v>
      </c>
      <c r="G39" s="35">
        <f>IF(SUM($G$8:$G$37)+SUM($Q$8:$Q$37)&gt;0,SUM(G12,G17,G22,G27,G32,G37),"")</f>
        <v>3418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2231</v>
      </c>
      <c r="O39" s="34">
        <f>IF(ISNUMBER($G39),SUM(O12,O17,O22,O27,O32,O37),"")</f>
        <v>1140</v>
      </c>
      <c r="P39" s="34">
        <f>IF(ISNUMBER($G39),SUM(P12,P17,P22,P27,P32,P37),"")</f>
        <v>23</v>
      </c>
      <c r="Q39" s="35">
        <f>IF(SUM($G$8:$G$37)+SUM($Q$8:$Q$37)&gt;0,SUM(Q12,Q17,Q22,Q27,Q32,Q37),"")</f>
        <v>3371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5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– TJ Start Rychnov n. Kn.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28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44</v>
      </c>
      <c r="B57" s="71" t="s">
        <v>67</v>
      </c>
      <c r="C57" s="72"/>
      <c r="D57" s="68">
        <v>6830</v>
      </c>
      <c r="E57" s="71" t="s">
        <v>68</v>
      </c>
      <c r="F57" s="74"/>
      <c r="G57" s="74"/>
      <c r="H57" s="72"/>
      <c r="I57" s="68">
        <v>10645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2020-01-18T15:03:25Z</dcterms:modified>
</cp:coreProperties>
</file>